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0.116.84.3\資料繳交\☆112年度「充實所轄公立國民中小學圖書館(室)藏書量計畫」\112年度臺南市圖書採購(審查)1228\"/>
    </mc:Choice>
  </mc:AlternateContent>
  <bookViews>
    <workbookView xWindow="0" yWindow="0" windowWidth="28800" windowHeight="1179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69" i="1" l="1"/>
  <c r="I69" i="1"/>
  <c r="I42" i="1" l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N6" i="1"/>
  <c r="I5" i="1" l="1"/>
  <c r="I41" i="1" l="1"/>
  <c r="I36" i="1"/>
  <c r="I37" i="1"/>
  <c r="I38" i="1"/>
  <c r="I39" i="1"/>
  <c r="I40" i="1"/>
  <c r="I35" i="1"/>
  <c r="I34" i="1"/>
  <c r="I33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4" i="1"/>
  <c r="I7" i="1"/>
  <c r="I6" i="1"/>
</calcChain>
</file>

<file path=xl/sharedStrings.xml><?xml version="1.0" encoding="utf-8"?>
<sst xmlns="http://schemas.openxmlformats.org/spreadsheetml/2006/main" count="466" uniqueCount="168">
  <si>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</si>
  <si>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</si>
  <si>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</si>
  <si>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</si>
  <si>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</si>
  <si>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</si>
  <si>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</si>
  <si>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</si>
  <si>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</si>
  <si>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</si>
  <si>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</si>
  <si>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</si>
  <si>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</si>
  <si>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</si>
  <si>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</si>
  <si>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臺南市111學年度白河區玉豐國小圖書館（室）圖書採購書單                   </t>
    <phoneticPr fontId="1" type="noConversion"/>
  </si>
  <si>
    <t>學校班級最高學生數(  19  )人</t>
    <phoneticPr fontId="1" type="noConversion"/>
  </si>
  <si>
    <t>Rebecca Elliott </t>
  </si>
  <si>
    <t>Scholastic</t>
  </si>
  <si>
    <t>是</t>
    <phoneticPr fontId="1" type="noConversion"/>
  </si>
  <si>
    <t>美國</t>
    <phoneticPr fontId="1" type="noConversion"/>
  </si>
  <si>
    <t>My Weird School (21 Book Box Set)</t>
  </si>
  <si>
    <t>Dan Gutman</t>
  </si>
  <si>
    <t>Harper Collins USA</t>
  </si>
  <si>
    <t>字的童話 </t>
  </si>
  <si>
    <t>台灣</t>
    <phoneticPr fontId="1" type="noConversion"/>
  </si>
  <si>
    <t>親子天下</t>
    <phoneticPr fontId="1" type="noConversion"/>
  </si>
  <si>
    <t>少年讀史記</t>
  </si>
  <si>
    <t>張嘉驊</t>
  </si>
  <si>
    <t>未來出版</t>
    <phoneticPr fontId="1" type="noConversion"/>
  </si>
  <si>
    <t>烏鴉幸福商店</t>
  </si>
  <si>
    <t>步步</t>
    <phoneticPr fontId="1" type="noConversion"/>
  </si>
  <si>
    <t>我最愛的廁所幫：十大神祕案件</t>
  </si>
  <si>
    <t>林佑儒</t>
  </si>
  <si>
    <t>小魯</t>
    <phoneticPr fontId="1" type="noConversion"/>
  </si>
  <si>
    <t>安心國小：小學生的煩惱特效藥</t>
  </si>
  <si>
    <t>小天下</t>
    <phoneticPr fontId="1" type="noConversion"/>
  </si>
  <si>
    <t>兒童的醫學啟蒙圖文故事書</t>
  </si>
  <si>
    <t>高嬉貞 </t>
  </si>
  <si>
    <t>哆啦A夢科學任意門(1-5集)</t>
  </si>
  <si>
    <t>遠流</t>
    <phoneticPr fontId="1" type="noConversion"/>
  </si>
  <si>
    <t>Bad Seed 6 Book Pack</t>
  </si>
  <si>
    <t>HarperCollins</t>
  </si>
  <si>
    <t>偷溜蛋</t>
  </si>
  <si>
    <t>格林文化</t>
  </si>
  <si>
    <t>否</t>
    <phoneticPr fontId="1" type="noConversion"/>
  </si>
  <si>
    <t>事實丸</t>
  </si>
  <si>
    <t>喬那溫特</t>
    <phoneticPr fontId="1" type="noConversion"/>
  </si>
  <si>
    <t>沙發薯</t>
  </si>
  <si>
    <t>喬理約翰</t>
    <phoneticPr fontId="1" type="noConversion"/>
  </si>
  <si>
    <t>一顆橡實</t>
  </si>
  <si>
    <t>雲上的阿里</t>
  </si>
  <si>
    <t>象爸的背影</t>
  </si>
  <si>
    <t>聯經</t>
    <phoneticPr fontId="1" type="noConversion"/>
  </si>
  <si>
    <t>是</t>
    <phoneticPr fontId="1" type="noConversion"/>
  </si>
  <si>
    <t>妖怪出租系列</t>
  </si>
  <si>
    <t>廣嶋玲子</t>
  </si>
  <si>
    <t>采實</t>
    <phoneticPr fontId="1" type="noConversion"/>
  </si>
  <si>
    <t>操場底下的100層樓學校系列1-4</t>
  </si>
  <si>
    <t>崔銀玉</t>
    <phoneticPr fontId="1" type="noConversion"/>
  </si>
  <si>
    <t>幽靈貓福子</t>
  </si>
  <si>
    <t>小熊出版</t>
  </si>
  <si>
    <t>黑魔法糖果店</t>
  </si>
  <si>
    <t>願望年糕屋系列</t>
  </si>
  <si>
    <t>金梩里</t>
  </si>
  <si>
    <t>魔法校車經典必蒐版</t>
  </si>
  <si>
    <t>紅豆綠豆碰第1-13集</t>
  </si>
  <si>
    <t>吳佐晰林玉瑋方秋雅</t>
  </si>
  <si>
    <t>康軒</t>
    <phoneticPr fontId="1" type="noConversion"/>
  </si>
  <si>
    <t>那些散落的星星</t>
  </si>
  <si>
    <t>爆笑小火龍</t>
  </si>
  <si>
    <t>哲也</t>
    <phoneticPr fontId="1" type="noConversion"/>
  </si>
  <si>
    <t>糊塗魔女老師</t>
  </si>
  <si>
    <t>三采</t>
    <phoneticPr fontId="1" type="noConversion"/>
  </si>
  <si>
    <t>神奇樹屋中英雙語套書7 </t>
  </si>
  <si>
    <t>神奇樹屋3：黑夜裡的騎士</t>
  </si>
  <si>
    <t>口袋神探</t>
  </si>
  <si>
    <t>凱叔</t>
    <phoneticPr fontId="1" type="noConversion"/>
  </si>
  <si>
    <t>東雨</t>
    <phoneticPr fontId="1" type="noConversion"/>
  </si>
  <si>
    <t>荒島食驗家1-3套書</t>
  </si>
  <si>
    <t>王宇清</t>
    <phoneticPr fontId="1" type="noConversion"/>
  </si>
  <si>
    <t>木馬</t>
    <phoneticPr fontId="1" type="noConversion"/>
  </si>
  <si>
    <t>古怪快遞！千萬別打開</t>
  </si>
  <si>
    <t>和平國際</t>
    <phoneticPr fontId="1" type="noConversion"/>
  </si>
  <si>
    <t>吉竹伸介得獎繪本套組</t>
  </si>
  <si>
    <t>吉竹伸介創意無限繪本集</t>
  </si>
  <si>
    <t>瑪德琳系列精選集</t>
  </si>
  <si>
    <t>韋伯</t>
    <phoneticPr fontId="1" type="noConversion"/>
  </si>
  <si>
    <t>神奇樹屋小百科1：恐龍</t>
  </si>
  <si>
    <t>神奇樹屋小百科2：騎士與城堡</t>
  </si>
  <si>
    <t>神奇樹屋小百科4：海盜</t>
  </si>
  <si>
    <t>神奇樹屋小百科6：劍齒虎與冰河時期</t>
  </si>
  <si>
    <t>神奇樹屋小百科7：太空</t>
  </si>
  <si>
    <t> 目川文化</t>
  </si>
  <si>
    <t>王文華</t>
    <phoneticPr fontId="1" type="noConversion"/>
  </si>
  <si>
    <t>揉一揉啊捏一捏</t>
    <phoneticPr fontId="1" type="noConversion"/>
  </si>
  <si>
    <t>吉竹申介</t>
    <phoneticPr fontId="1" type="noConversion"/>
  </si>
  <si>
    <t>哆啦A夢科學任意門(6-11集)</t>
  </si>
  <si>
    <t>山海經裡的故事：南山先生3系列</t>
    <phoneticPr fontId="1" type="noConversion"/>
  </si>
  <si>
    <t>山海經裡的故事：南山先生2系列</t>
    <phoneticPr fontId="1" type="noConversion"/>
  </si>
  <si>
    <t>神奇樹屋33：瘋狂嘉年華</t>
    <phoneticPr fontId="1" type="noConversion"/>
  </si>
  <si>
    <t>神奇樹屋46：阿爾卑斯山歷險</t>
    <phoneticPr fontId="1" type="noConversion"/>
  </si>
  <si>
    <t>神奇樹屋48：大貓熊救援行動</t>
    <phoneticPr fontId="1" type="noConversion"/>
  </si>
  <si>
    <t>哆啦A夢科學任意門(11-15集)</t>
    <phoneticPr fontId="1" type="noConversion"/>
  </si>
  <si>
    <t>神奇樹屋2：木乃伊之謎</t>
    <phoneticPr fontId="1" type="noConversion"/>
  </si>
  <si>
    <t>神奇樹屋36：拯救獨角獸</t>
    <phoneticPr fontId="1" type="noConversion"/>
  </si>
  <si>
    <t>英文圖書</t>
    <phoneticPr fontId="1" type="noConversion"/>
  </si>
  <si>
    <t>燒杯君和他的化學實驗</t>
  </si>
  <si>
    <t>上谷夫婦</t>
  </si>
  <si>
    <t>遠流</t>
  </si>
  <si>
    <t>否</t>
  </si>
  <si>
    <t>燒杯君和他的夥伴：愉快的實驗器材圖鑑</t>
  </si>
  <si>
    <t>燒杯君和他的偉大前輩</t>
  </si>
  <si>
    <t>燒杯君和他的小旅行</t>
  </si>
  <si>
    <t>鏗鏗鏘鏘北廠實驗室</t>
  </si>
  <si>
    <t>盧俊良</t>
  </si>
  <si>
    <t>玉山社</t>
  </si>
  <si>
    <t>親子天下</t>
  </si>
  <si>
    <t>是</t>
  </si>
  <si>
    <t>未來出版</t>
  </si>
  <si>
    <t>9789573284543</t>
    <phoneticPr fontId="1" type="noConversion"/>
  </si>
  <si>
    <t>9789573281450</t>
    <phoneticPr fontId="1" type="noConversion"/>
  </si>
  <si>
    <t>9789573288985</t>
    <phoneticPr fontId="1" type="noConversion"/>
  </si>
  <si>
    <t>9789573296775</t>
    <phoneticPr fontId="1" type="noConversion"/>
  </si>
  <si>
    <t>9789865321123</t>
    <phoneticPr fontId="1" type="noConversion"/>
  </si>
  <si>
    <t>9789575033620</t>
    <phoneticPr fontId="1" type="noConversion"/>
  </si>
  <si>
    <t>9789575036515</t>
    <phoneticPr fontId="1" type="noConversion"/>
  </si>
  <si>
    <t>4717211032954</t>
    <phoneticPr fontId="1" type="noConversion"/>
  </si>
  <si>
    <t>9789860670929</t>
    <phoneticPr fontId="1" type="noConversion"/>
  </si>
  <si>
    <t>9789865256906</t>
    <phoneticPr fontId="1" type="noConversion"/>
  </si>
  <si>
    <t xml:space="preserve">聚光文創 </t>
  </si>
  <si>
    <t>蘇仁福, 曾明騰</t>
  </si>
  <si>
    <t>科學史上最有梗的20堂化學課（共2冊）</t>
  </si>
  <si>
    <t>科學史上最有梗的20堂物理課（共2冊）</t>
  </si>
  <si>
    <t>科學史上最有梗的20堂地科課（共2冊）</t>
  </si>
  <si>
    <t>Jory John,Pete Oswald</t>
    <phoneticPr fontId="1" type="noConversion"/>
  </si>
  <si>
    <t>蘿拉．薛弗, 亞當．薛弗 </t>
  </si>
  <si>
    <t>喬安娜‧柯爾</t>
    <phoneticPr fontId="1" type="noConversion"/>
  </si>
  <si>
    <t>草野昭子</t>
    <phoneticPr fontId="1" type="noConversion"/>
  </si>
  <si>
    <t>鄒敦怜 </t>
    <phoneticPr fontId="1" type="noConversion"/>
  </si>
  <si>
    <t>鄒敦怜 </t>
    <phoneticPr fontId="1" type="noConversion"/>
  </si>
  <si>
    <t>秋元 康</t>
    <phoneticPr fontId="1" type="noConversion"/>
  </si>
  <si>
    <t>城井文</t>
    <phoneticPr fontId="1" type="noConversion"/>
  </si>
  <si>
    <t>喬里約翰</t>
    <phoneticPr fontId="1" type="noConversion"/>
  </si>
  <si>
    <t>藤子‧F‧不二雄</t>
    <phoneticPr fontId="1" type="noConversion"/>
  </si>
  <si>
    <t>藤子‧F‧不二雄</t>
    <phoneticPr fontId="1" type="noConversion"/>
  </si>
  <si>
    <t>藤子‧F‧不二雄</t>
    <phoneticPr fontId="1" type="noConversion"/>
  </si>
  <si>
    <t>加古里子</t>
    <phoneticPr fontId="1" type="noConversion"/>
  </si>
  <si>
    <t>維多莉亞．傑米森, 歐馬．穆罕默德</t>
    <phoneticPr fontId="1" type="noConversion"/>
  </si>
  <si>
    <t>瑪麗．波．奧斯本</t>
    <phoneticPr fontId="1" type="noConversion"/>
  </si>
  <si>
    <t>夏洛特．哈柏薩克 </t>
    <phoneticPr fontId="1" type="noConversion"/>
  </si>
  <si>
    <t>姚荏富, 胡妙芬</t>
    <phoneticPr fontId="1" type="noConversion"/>
  </si>
  <si>
    <t>許耀雲, 吳立萍, 賴佳慧</t>
    <phoneticPr fontId="1" type="noConversion"/>
  </si>
  <si>
    <t>目川文化</t>
    <phoneticPr fontId="1" type="noConversion"/>
  </si>
  <si>
    <t>吉竹伸介</t>
    <phoneticPr fontId="1" type="noConversion"/>
  </si>
  <si>
    <t>吉竹伸介</t>
    <phoneticPr fontId="1" type="noConversion"/>
  </si>
  <si>
    <t>Ludwig Bemelmans</t>
    <phoneticPr fontId="1" type="noConversion"/>
  </si>
  <si>
    <t>岑澎維等</t>
    <phoneticPr fontId="1" type="noConversion"/>
  </si>
  <si>
    <r>
      <rPr>
        <b/>
        <sz val="12"/>
        <color rgb="FF333333"/>
        <rFont val="標楷體"/>
        <family val="4"/>
        <charset val="136"/>
      </rPr>
      <t>林世仁</t>
    </r>
    <r>
      <rPr>
        <b/>
        <sz val="12"/>
        <color rgb="FF666666"/>
        <rFont val="標楷體"/>
        <family val="4"/>
        <charset val="136"/>
      </rPr>
      <t>, </t>
    </r>
    <r>
      <rPr>
        <b/>
        <sz val="12"/>
        <color rgb="FF333333"/>
        <rFont val="標楷體"/>
        <family val="4"/>
        <charset val="136"/>
      </rPr>
      <t>哲也</t>
    </r>
    <phoneticPr fontId="1" type="noConversion"/>
  </si>
  <si>
    <t>【AI科學玩創意】</t>
    <phoneticPr fontId="1" type="noConversion"/>
  </si>
  <si>
    <t>梅子老師這一班</t>
    <phoneticPr fontId="1" type="noConversion"/>
  </si>
  <si>
    <r>
      <t>瑪麗．波．奧斯本</t>
    </r>
    <r>
      <rPr>
        <b/>
        <sz val="10"/>
        <color rgb="FF666666"/>
        <rFont val="標楷體"/>
        <family val="4"/>
        <charset val="136"/>
      </rPr>
      <t>, </t>
    </r>
    <r>
      <rPr>
        <b/>
        <sz val="10"/>
        <color rgb="FF333333"/>
        <rFont val="標楷體"/>
        <family val="4"/>
        <charset val="136"/>
      </rPr>
      <t>威爾．奧斯本</t>
    </r>
    <r>
      <rPr>
        <b/>
        <sz val="10"/>
        <color rgb="FF666666"/>
        <rFont val="標楷體"/>
        <family val="4"/>
        <charset val="136"/>
      </rPr>
      <t> </t>
    </r>
  </si>
  <si>
    <t>奇怪的生物知識增加了</t>
    <phoneticPr fontId="1" type="noConversion"/>
  </si>
  <si>
    <t>厲害了，我的生物?</t>
    <phoneticPr fontId="1" type="noConversion"/>
  </si>
  <si>
    <t>9786269637300</t>
    <phoneticPr fontId="1" type="noConversion"/>
  </si>
  <si>
    <t>少年讀臺灣：認識歷史、地理與生態(全套3冊)</t>
    <phoneticPr fontId="1" type="noConversion"/>
  </si>
  <si>
    <t>Owl Diaries 1-16</t>
    <phoneticPr fontId="1" type="noConversion"/>
  </si>
  <si>
    <t>校名：臺南市白河區玉豐國民小學
填表人：                       教導主任：                     校長：
連絡電話：06-6852524                   網路電話：163010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</si>
</sst>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00"/>
  </numFmts>
  <fonts count="3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b/>
      <sz val="10"/>
      <color rgb="FF333333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2"/>
      <color rgb="FF232323"/>
      <name val="標楷體"/>
      <family val="4"/>
      <charset val="136"/>
    </font>
    <font>
      <b/>
      <sz val="12"/>
      <color rgb="FF484848"/>
      <name val="標楷體"/>
      <family val="4"/>
      <charset val="136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DFKai-SB"/>
      <family val="4"/>
    </font>
    <font>
      <sz val="10"/>
      <color rgb="FF444444"/>
      <name val="新細明體"/>
      <family val="1"/>
      <charset val="136"/>
      <scheme val="minor"/>
    </font>
    <font>
      <sz val="10"/>
      <color rgb="FF232323"/>
      <name val="新細明體"/>
      <family val="1"/>
      <charset val="136"/>
      <scheme val="minor"/>
    </font>
    <font>
      <sz val="10"/>
      <color rgb="FF666666"/>
      <name val="新細明體"/>
      <family val="1"/>
      <charset val="136"/>
      <scheme val="minor"/>
    </font>
    <font>
      <sz val="10"/>
      <color rgb="FF00000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0"/>
      <color rgb="FF444444"/>
      <name val="標楷體"/>
      <family val="4"/>
      <charset val="136"/>
    </font>
    <font>
      <b/>
      <sz val="12"/>
      <name val="標楷體"/>
      <family val="4"/>
      <charset val="136"/>
    </font>
    <font>
      <b/>
      <sz val="10"/>
      <color theme="1"/>
      <name val="標楷體"/>
      <family val="4"/>
      <charset val="136"/>
    </font>
    <font>
      <b/>
      <sz val="10"/>
      <color rgb="FF666666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666666"/>
      <name val="標楷體"/>
      <family val="4"/>
      <charset val="136"/>
    </font>
    <font>
      <b/>
      <sz val="1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0" fillId="0" borderId="0" xfId="0" applyNumberFormat="1">
      <alignment vertical="center"/>
    </xf>
    <xf numFmtId="177" fontId="26" fillId="0" borderId="1" xfId="0" applyNumberFormat="1" applyFont="1" applyBorder="1" applyAlignment="1">
      <alignment horizontal="center" vertical="center"/>
    </xf>
    <xf numFmtId="177" fontId="27" fillId="0" borderId="1" xfId="0" applyNumberFormat="1" applyFont="1" applyBorder="1" applyAlignment="1">
      <alignment horizontal="center" vertical="center"/>
    </xf>
    <xf numFmtId="177" fontId="28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0" fontId="34" fillId="0" borderId="1" xfId="0" applyFont="1" applyFill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177" fontId="25" fillId="2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left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31" fillId="0" borderId="1" xfId="4" applyNumberFormat="1" applyFont="1" applyBorder="1" applyAlignment="1" applyProtection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49" fontId="34" fillId="0" borderId="1" xfId="4" applyNumberFormat="1" applyFont="1" applyFill="1" applyBorder="1" applyAlignment="1" applyProtection="1">
      <alignment horizontal="left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76" fontId="11" fillId="0" borderId="1" xfId="0" applyNumberFormat="1" applyFont="1" applyBorder="1" applyAlignment="1">
      <alignment vertical="center" wrapText="1"/>
    </xf>
    <xf numFmtId="176" fontId="12" fillId="0" borderId="1" xfId="0" applyNumberFormat="1" applyFont="1" applyBorder="1" applyAlignment="1">
      <alignment vertical="center" wrapText="1"/>
    </xf>
    <xf numFmtId="176" fontId="9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76" fontId="11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center" wrapText="1"/>
    </xf>
    <xf numFmtId="49" fontId="37" fillId="0" borderId="1" xfId="0" applyNumberFormat="1" applyFont="1" applyBorder="1" applyAlignment="1">
      <alignment horizontal="left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topLeftCell="A64" zoomScale="93" zoomScaleNormal="93" zoomScaleSheetLayoutView="100" zoomScalePageLayoutView="40" workbookViewId="0">
      <selection activeCell="H73" sqref="H73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13" customWidth="1"/>
    <col min="5" max="5" width="8.625" customWidth="1"/>
    <col min="6" max="6" width="14.5" customWidth="1"/>
    <col min="7" max="7" width="5.875" style="49" customWidth="1"/>
    <col min="8" max="8" width="8.75" style="49" customWidth="1"/>
    <col min="9" max="9" width="10.75" style="49" customWidth="1"/>
    <col min="10" max="12" width="6.75" customWidth="1"/>
  </cols>
  <sheetData>
    <row r="1" spans="1:14" ht="25.5">
      <c r="A1" s="60" t="s">
        <v>15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/>
    </row>
    <row r="2" spans="1:14" ht="25.5">
      <c r="A2" s="63" t="s">
        <v>16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4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43" t="s">
        <v>5</v>
      </c>
      <c r="H3" s="16" t="s">
        <v>13</v>
      </c>
      <c r="I3" s="44" t="s">
        <v>6</v>
      </c>
      <c r="J3" s="12" t="s">
        <v>7</v>
      </c>
      <c r="K3" s="12" t="s">
        <v>8</v>
      </c>
      <c r="L3" s="12" t="s">
        <v>9</v>
      </c>
      <c r="M3" s="4" t="s">
        <v>10</v>
      </c>
    </row>
    <row r="4" spans="1:14" ht="30" customHeight="1">
      <c r="A4" s="2">
        <v>1</v>
      </c>
      <c r="B4" s="15" t="s">
        <v>21</v>
      </c>
      <c r="C4" s="24" t="s">
        <v>22</v>
      </c>
      <c r="D4" s="24" t="s">
        <v>23</v>
      </c>
      <c r="E4" s="25" t="s">
        <v>20</v>
      </c>
      <c r="F4" s="32">
        <v>9780062022714</v>
      </c>
      <c r="G4" s="50">
        <v>1</v>
      </c>
      <c r="H4" s="51">
        <v>3500</v>
      </c>
      <c r="I4" s="52">
        <f>G4*H4</f>
        <v>3500</v>
      </c>
      <c r="J4" s="9" t="s">
        <v>19</v>
      </c>
      <c r="K4" s="9" t="s">
        <v>45</v>
      </c>
      <c r="L4" s="9" t="s">
        <v>45</v>
      </c>
      <c r="M4" s="10" t="s">
        <v>106</v>
      </c>
    </row>
    <row r="5" spans="1:14" ht="30" customHeight="1">
      <c r="A5" s="2">
        <v>2</v>
      </c>
      <c r="B5" s="13" t="s">
        <v>41</v>
      </c>
      <c r="C5" s="30" t="s">
        <v>135</v>
      </c>
      <c r="D5" s="26" t="s">
        <v>42</v>
      </c>
      <c r="E5" s="25" t="s">
        <v>20</v>
      </c>
      <c r="F5" s="18">
        <v>9780063305120</v>
      </c>
      <c r="G5" s="53">
        <v>1</v>
      </c>
      <c r="H5" s="53">
        <v>1888</v>
      </c>
      <c r="I5" s="53">
        <f>SUM(G5*H5)</f>
        <v>1888</v>
      </c>
      <c r="J5" s="9" t="s">
        <v>19</v>
      </c>
      <c r="K5" s="9" t="s">
        <v>45</v>
      </c>
      <c r="L5" s="9" t="s">
        <v>45</v>
      </c>
      <c r="M5" s="10" t="s">
        <v>106</v>
      </c>
    </row>
    <row r="6" spans="1:14" ht="30" customHeight="1">
      <c r="A6" s="2">
        <v>3</v>
      </c>
      <c r="B6" s="57" t="s">
        <v>166</v>
      </c>
      <c r="C6" s="30" t="s">
        <v>17</v>
      </c>
      <c r="D6" s="30" t="s">
        <v>18</v>
      </c>
      <c r="E6" s="25" t="s">
        <v>20</v>
      </c>
      <c r="F6" s="19">
        <v>9784440250041</v>
      </c>
      <c r="G6" s="50">
        <v>1</v>
      </c>
      <c r="H6" s="52">
        <v>3115</v>
      </c>
      <c r="I6" s="52">
        <f t="shared" ref="I6:I15" si="0">G6*H6</f>
        <v>3115</v>
      </c>
      <c r="J6" s="9" t="s">
        <v>19</v>
      </c>
      <c r="K6" s="9" t="s">
        <v>45</v>
      </c>
      <c r="L6" s="9" t="s">
        <v>45</v>
      </c>
      <c r="M6" s="10" t="s">
        <v>106</v>
      </c>
      <c r="N6" s="17">
        <f>SUM(I4:I6)</f>
        <v>8503</v>
      </c>
    </row>
    <row r="7" spans="1:14" ht="30" customHeight="1">
      <c r="A7" s="2">
        <v>4</v>
      </c>
      <c r="B7" s="13" t="s">
        <v>24</v>
      </c>
      <c r="C7" s="34" t="s">
        <v>158</v>
      </c>
      <c r="D7" s="35" t="s">
        <v>26</v>
      </c>
      <c r="E7" s="25" t="s">
        <v>25</v>
      </c>
      <c r="F7" s="18">
        <v>9789575039998</v>
      </c>
      <c r="G7" s="50">
        <v>1</v>
      </c>
      <c r="H7" s="51">
        <v>2600</v>
      </c>
      <c r="I7" s="52">
        <f t="shared" si="0"/>
        <v>2600</v>
      </c>
      <c r="J7" s="9" t="s">
        <v>19</v>
      </c>
      <c r="K7" s="9" t="s">
        <v>45</v>
      </c>
      <c r="L7" s="9" t="s">
        <v>45</v>
      </c>
      <c r="M7" s="10"/>
    </row>
    <row r="8" spans="1:14" ht="30" customHeight="1">
      <c r="A8" s="2">
        <v>5</v>
      </c>
      <c r="B8" s="13" t="s">
        <v>27</v>
      </c>
      <c r="C8" s="36" t="s">
        <v>28</v>
      </c>
      <c r="D8" s="35" t="s">
        <v>29</v>
      </c>
      <c r="E8" s="25" t="s">
        <v>25</v>
      </c>
      <c r="F8" s="18">
        <v>9789865252397</v>
      </c>
      <c r="G8" s="50">
        <v>1</v>
      </c>
      <c r="H8" s="51">
        <v>2000</v>
      </c>
      <c r="I8" s="52">
        <f t="shared" si="0"/>
        <v>2000</v>
      </c>
      <c r="J8" s="9" t="s">
        <v>19</v>
      </c>
      <c r="K8" s="9" t="s">
        <v>45</v>
      </c>
      <c r="L8" s="9" t="s">
        <v>45</v>
      </c>
      <c r="M8" s="10"/>
    </row>
    <row r="9" spans="1:14" ht="30" customHeight="1">
      <c r="A9" s="2">
        <v>6</v>
      </c>
      <c r="B9" s="13" t="s">
        <v>30</v>
      </c>
      <c r="C9" s="33" t="s">
        <v>147</v>
      </c>
      <c r="D9" s="35" t="s">
        <v>31</v>
      </c>
      <c r="E9" s="25" t="s">
        <v>25</v>
      </c>
      <c r="F9" s="18">
        <v>9786269619672</v>
      </c>
      <c r="G9" s="50">
        <v>1</v>
      </c>
      <c r="H9" s="51">
        <v>1600</v>
      </c>
      <c r="I9" s="52">
        <f t="shared" si="0"/>
        <v>1600</v>
      </c>
      <c r="J9" s="9" t="s">
        <v>19</v>
      </c>
      <c r="K9" s="9" t="s">
        <v>45</v>
      </c>
      <c r="L9" s="9" t="s">
        <v>45</v>
      </c>
      <c r="M9" s="10"/>
    </row>
    <row r="10" spans="1:14" ht="30" customHeight="1">
      <c r="A10" s="2">
        <v>7</v>
      </c>
      <c r="B10" s="13" t="s">
        <v>32</v>
      </c>
      <c r="C10" s="33" t="s">
        <v>33</v>
      </c>
      <c r="D10" s="35" t="s">
        <v>34</v>
      </c>
      <c r="E10" s="25" t="s">
        <v>25</v>
      </c>
      <c r="F10" s="18">
        <v>9789865513108</v>
      </c>
      <c r="G10" s="50">
        <v>1</v>
      </c>
      <c r="H10" s="51">
        <v>2800</v>
      </c>
      <c r="I10" s="52">
        <f t="shared" si="0"/>
        <v>2800</v>
      </c>
      <c r="J10" s="9" t="s">
        <v>19</v>
      </c>
      <c r="K10" s="9" t="s">
        <v>45</v>
      </c>
      <c r="L10" s="9" t="s">
        <v>45</v>
      </c>
      <c r="M10" s="10"/>
    </row>
    <row r="11" spans="1:14" ht="30" customHeight="1">
      <c r="A11" s="2">
        <v>8</v>
      </c>
      <c r="B11" s="13" t="s">
        <v>35</v>
      </c>
      <c r="C11" s="33" t="s">
        <v>157</v>
      </c>
      <c r="D11" s="35" t="s">
        <v>36</v>
      </c>
      <c r="E11" s="25" t="s">
        <v>25</v>
      </c>
      <c r="F11" s="18">
        <v>9789865535476</v>
      </c>
      <c r="G11" s="50">
        <v>1</v>
      </c>
      <c r="H11" s="51">
        <v>1600</v>
      </c>
      <c r="I11" s="52">
        <f t="shared" si="0"/>
        <v>1600</v>
      </c>
      <c r="J11" s="9" t="s">
        <v>19</v>
      </c>
      <c r="K11" s="9" t="s">
        <v>45</v>
      </c>
      <c r="L11" s="9" t="s">
        <v>45</v>
      </c>
      <c r="M11" s="10"/>
    </row>
    <row r="12" spans="1:14" ht="30" customHeight="1">
      <c r="A12" s="2">
        <v>9</v>
      </c>
      <c r="B12" s="14" t="s">
        <v>37</v>
      </c>
      <c r="C12" s="33" t="s">
        <v>38</v>
      </c>
      <c r="D12" s="35" t="s">
        <v>34</v>
      </c>
      <c r="E12" s="25" t="s">
        <v>25</v>
      </c>
      <c r="F12" s="18">
        <v>9786267177747</v>
      </c>
      <c r="G12" s="50">
        <v>1</v>
      </c>
      <c r="H12" s="51">
        <v>1800</v>
      </c>
      <c r="I12" s="52">
        <f t="shared" si="0"/>
        <v>1800</v>
      </c>
      <c r="J12" s="9" t="s">
        <v>19</v>
      </c>
      <c r="K12" s="9" t="s">
        <v>45</v>
      </c>
      <c r="L12" s="9" t="s">
        <v>45</v>
      </c>
      <c r="M12" s="10"/>
    </row>
    <row r="13" spans="1:14" ht="30" customHeight="1">
      <c r="A13" s="2">
        <v>10</v>
      </c>
      <c r="B13" s="14" t="s">
        <v>39</v>
      </c>
      <c r="C13" s="30" t="s">
        <v>146</v>
      </c>
      <c r="D13" s="35" t="s">
        <v>40</v>
      </c>
      <c r="E13" s="25" t="s">
        <v>25</v>
      </c>
      <c r="F13" s="18">
        <v>9789573276913</v>
      </c>
      <c r="G13" s="50">
        <v>1</v>
      </c>
      <c r="H13" s="51">
        <v>1200</v>
      </c>
      <c r="I13" s="52">
        <f t="shared" si="0"/>
        <v>1200</v>
      </c>
      <c r="J13" s="9" t="s">
        <v>19</v>
      </c>
      <c r="K13" s="9" t="s">
        <v>45</v>
      </c>
      <c r="L13" s="9" t="s">
        <v>45</v>
      </c>
      <c r="M13" s="10"/>
    </row>
    <row r="14" spans="1:14" ht="30" customHeight="1">
      <c r="A14" s="2">
        <v>11</v>
      </c>
      <c r="B14" s="14" t="s">
        <v>103</v>
      </c>
      <c r="C14" s="30" t="s">
        <v>145</v>
      </c>
      <c r="D14" s="35" t="s">
        <v>40</v>
      </c>
      <c r="E14" s="25" t="s">
        <v>25</v>
      </c>
      <c r="F14" s="18">
        <v>9789573279273</v>
      </c>
      <c r="G14" s="50">
        <v>1</v>
      </c>
      <c r="H14" s="51">
        <v>1200</v>
      </c>
      <c r="I14" s="52">
        <f t="shared" si="0"/>
        <v>1200</v>
      </c>
      <c r="J14" s="9" t="s">
        <v>19</v>
      </c>
      <c r="K14" s="9" t="s">
        <v>45</v>
      </c>
      <c r="L14" s="9" t="s">
        <v>45</v>
      </c>
      <c r="M14" s="10"/>
    </row>
    <row r="15" spans="1:14" ht="30" customHeight="1">
      <c r="A15" s="2">
        <v>12</v>
      </c>
      <c r="B15" s="14" t="s">
        <v>97</v>
      </c>
      <c r="C15" s="30" t="s">
        <v>144</v>
      </c>
      <c r="D15" s="35" t="s">
        <v>40</v>
      </c>
      <c r="E15" s="25" t="s">
        <v>25</v>
      </c>
      <c r="F15" s="18">
        <v>9789573279273</v>
      </c>
      <c r="G15" s="50">
        <v>1</v>
      </c>
      <c r="H15" s="51">
        <v>1200</v>
      </c>
      <c r="I15" s="52">
        <f t="shared" si="0"/>
        <v>1200</v>
      </c>
      <c r="J15" s="9" t="s">
        <v>19</v>
      </c>
      <c r="K15" s="9" t="s">
        <v>45</v>
      </c>
      <c r="L15" s="9" t="s">
        <v>45</v>
      </c>
      <c r="M15" s="10"/>
    </row>
    <row r="16" spans="1:14" ht="30" customHeight="1">
      <c r="A16" s="2">
        <v>13</v>
      </c>
      <c r="B16" s="13" t="s">
        <v>43</v>
      </c>
      <c r="C16" s="33" t="s">
        <v>143</v>
      </c>
      <c r="D16" s="33" t="s">
        <v>44</v>
      </c>
      <c r="E16" s="25" t="s">
        <v>25</v>
      </c>
      <c r="F16" s="18">
        <v>9789861899749</v>
      </c>
      <c r="G16" s="50">
        <v>1</v>
      </c>
      <c r="H16" s="51">
        <v>300</v>
      </c>
      <c r="I16" s="52">
        <f t="shared" ref="I16:I34" si="1">G16*H16</f>
        <v>300</v>
      </c>
      <c r="J16" s="9" t="s">
        <v>45</v>
      </c>
      <c r="K16" s="9" t="s">
        <v>45</v>
      </c>
      <c r="L16" s="9" t="s">
        <v>45</v>
      </c>
      <c r="M16" s="10"/>
    </row>
    <row r="17" spans="1:13" ht="30" customHeight="1">
      <c r="A17" s="2">
        <v>14</v>
      </c>
      <c r="B17" s="13" t="s">
        <v>46</v>
      </c>
      <c r="C17" s="37" t="s">
        <v>47</v>
      </c>
      <c r="D17" s="33" t="s">
        <v>44</v>
      </c>
      <c r="E17" s="25" t="s">
        <v>25</v>
      </c>
      <c r="F17" s="18">
        <v>9789861899916</v>
      </c>
      <c r="G17" s="50">
        <v>1</v>
      </c>
      <c r="H17" s="51">
        <v>300</v>
      </c>
      <c r="I17" s="52">
        <f t="shared" si="1"/>
        <v>300</v>
      </c>
      <c r="J17" s="9" t="s">
        <v>45</v>
      </c>
      <c r="K17" s="9" t="s">
        <v>45</v>
      </c>
      <c r="L17" s="9" t="s">
        <v>45</v>
      </c>
      <c r="M17" s="10"/>
    </row>
    <row r="18" spans="1:13" ht="30" customHeight="1">
      <c r="A18" s="2">
        <v>15</v>
      </c>
      <c r="B18" s="13" t="s">
        <v>48</v>
      </c>
      <c r="C18" s="37" t="s">
        <v>49</v>
      </c>
      <c r="D18" s="33" t="s">
        <v>44</v>
      </c>
      <c r="E18" s="25" t="s">
        <v>25</v>
      </c>
      <c r="F18" s="18">
        <v>9789865576318</v>
      </c>
      <c r="G18" s="50">
        <v>1</v>
      </c>
      <c r="H18" s="51">
        <v>300</v>
      </c>
      <c r="I18" s="52">
        <f t="shared" si="1"/>
        <v>300</v>
      </c>
      <c r="J18" s="9" t="s">
        <v>45</v>
      </c>
      <c r="K18" s="9" t="s">
        <v>45</v>
      </c>
      <c r="L18" s="9" t="s">
        <v>45</v>
      </c>
      <c r="M18" s="10"/>
    </row>
    <row r="19" spans="1:13" ht="30" customHeight="1">
      <c r="A19" s="2">
        <v>16</v>
      </c>
      <c r="B19" s="13" t="s">
        <v>50</v>
      </c>
      <c r="C19" s="68" t="s">
        <v>136</v>
      </c>
      <c r="D19" s="35" t="s">
        <v>36</v>
      </c>
      <c r="E19" s="25" t="s">
        <v>25</v>
      </c>
      <c r="F19" s="18">
        <v>9789864793839</v>
      </c>
      <c r="G19" s="50">
        <v>1</v>
      </c>
      <c r="H19" s="51">
        <v>300</v>
      </c>
      <c r="I19" s="52">
        <f t="shared" si="1"/>
        <v>300</v>
      </c>
      <c r="J19" s="9" t="s">
        <v>45</v>
      </c>
      <c r="K19" s="9" t="s">
        <v>45</v>
      </c>
      <c r="L19" s="9" t="s">
        <v>45</v>
      </c>
      <c r="M19" s="10"/>
    </row>
    <row r="20" spans="1:13" ht="30" customHeight="1">
      <c r="A20" s="2">
        <v>17</v>
      </c>
      <c r="B20" s="13" t="s">
        <v>51</v>
      </c>
      <c r="C20" s="38" t="s">
        <v>142</v>
      </c>
      <c r="D20" s="35" t="s">
        <v>26</v>
      </c>
      <c r="E20" s="25" t="s">
        <v>25</v>
      </c>
      <c r="F20" s="18">
        <v>9789869421522</v>
      </c>
      <c r="G20" s="50">
        <v>1</v>
      </c>
      <c r="H20" s="51">
        <v>320</v>
      </c>
      <c r="I20" s="52">
        <f t="shared" si="1"/>
        <v>320</v>
      </c>
      <c r="J20" s="9" t="s">
        <v>45</v>
      </c>
      <c r="K20" s="9" t="s">
        <v>45</v>
      </c>
      <c r="L20" s="9" t="s">
        <v>45</v>
      </c>
      <c r="M20" s="10"/>
    </row>
    <row r="21" spans="1:13" ht="30" customHeight="1">
      <c r="A21" s="2">
        <v>18</v>
      </c>
      <c r="B21" s="13" t="s">
        <v>52</v>
      </c>
      <c r="C21" s="38" t="s">
        <v>141</v>
      </c>
      <c r="D21" s="35" t="s">
        <v>26</v>
      </c>
      <c r="E21" s="25" t="s">
        <v>25</v>
      </c>
      <c r="F21" s="18">
        <v>9789575033507</v>
      </c>
      <c r="G21" s="50">
        <v>1</v>
      </c>
      <c r="H21" s="51">
        <v>280</v>
      </c>
      <c r="I21" s="52">
        <f t="shared" si="1"/>
        <v>280</v>
      </c>
      <c r="J21" s="9" t="s">
        <v>45</v>
      </c>
      <c r="K21" s="9" t="s">
        <v>45</v>
      </c>
      <c r="L21" s="9" t="s">
        <v>45</v>
      </c>
      <c r="M21" s="10"/>
    </row>
    <row r="22" spans="1:13" ht="30" customHeight="1">
      <c r="A22" s="2">
        <v>19</v>
      </c>
      <c r="B22" s="13" t="s">
        <v>98</v>
      </c>
      <c r="C22" s="38" t="s">
        <v>139</v>
      </c>
      <c r="D22" s="35" t="s">
        <v>53</v>
      </c>
      <c r="E22" s="25" t="s">
        <v>25</v>
      </c>
      <c r="F22" s="18">
        <v>9789570856651</v>
      </c>
      <c r="G22" s="50">
        <v>1</v>
      </c>
      <c r="H22" s="51">
        <v>340</v>
      </c>
      <c r="I22" s="52">
        <f t="shared" si="1"/>
        <v>340</v>
      </c>
      <c r="J22" s="9" t="s">
        <v>45</v>
      </c>
      <c r="K22" s="9" t="s">
        <v>45</v>
      </c>
      <c r="L22" s="9" t="s">
        <v>45</v>
      </c>
      <c r="M22" s="10"/>
    </row>
    <row r="23" spans="1:13" ht="30" customHeight="1">
      <c r="A23" s="2">
        <v>20</v>
      </c>
      <c r="B23" s="13" t="s">
        <v>99</v>
      </c>
      <c r="C23" s="38" t="s">
        <v>140</v>
      </c>
      <c r="D23" s="35" t="s">
        <v>53</v>
      </c>
      <c r="E23" s="25" t="s">
        <v>25</v>
      </c>
      <c r="F23" s="18">
        <v>9789570855722</v>
      </c>
      <c r="G23" s="50">
        <v>1</v>
      </c>
      <c r="H23" s="51">
        <v>340</v>
      </c>
      <c r="I23" s="52">
        <f t="shared" si="1"/>
        <v>340</v>
      </c>
      <c r="J23" s="9" t="s">
        <v>45</v>
      </c>
      <c r="K23" s="9" t="s">
        <v>45</v>
      </c>
      <c r="L23" s="9" t="s">
        <v>45</v>
      </c>
      <c r="M23" s="10"/>
    </row>
    <row r="24" spans="1:13" ht="30" customHeight="1">
      <c r="A24" s="2">
        <v>21</v>
      </c>
      <c r="B24" s="13" t="s">
        <v>55</v>
      </c>
      <c r="C24" s="38" t="s">
        <v>56</v>
      </c>
      <c r="D24" s="35" t="s">
        <v>57</v>
      </c>
      <c r="E24" s="25" t="s">
        <v>25</v>
      </c>
      <c r="F24" s="18">
        <v>9789865074029</v>
      </c>
      <c r="G24" s="50">
        <v>1</v>
      </c>
      <c r="H24" s="51">
        <v>1200</v>
      </c>
      <c r="I24" s="52">
        <f t="shared" si="1"/>
        <v>1200</v>
      </c>
      <c r="J24" s="9" t="s">
        <v>54</v>
      </c>
      <c r="K24" s="9" t="s">
        <v>45</v>
      </c>
      <c r="L24" s="9" t="s">
        <v>45</v>
      </c>
      <c r="M24" s="10"/>
    </row>
    <row r="25" spans="1:13" ht="30" customHeight="1">
      <c r="A25" s="2">
        <v>22</v>
      </c>
      <c r="B25" s="13" t="s">
        <v>58</v>
      </c>
      <c r="C25" s="37" t="s">
        <v>59</v>
      </c>
      <c r="D25" s="35" t="s">
        <v>57</v>
      </c>
      <c r="E25" s="25" t="s">
        <v>25</v>
      </c>
      <c r="F25" s="18">
        <v>4710405006328</v>
      </c>
      <c r="G25" s="50">
        <v>1</v>
      </c>
      <c r="H25" s="51">
        <v>1280</v>
      </c>
      <c r="I25" s="52">
        <f t="shared" si="1"/>
        <v>1280</v>
      </c>
      <c r="J25" s="9" t="s">
        <v>54</v>
      </c>
      <c r="K25" s="9" t="s">
        <v>45</v>
      </c>
      <c r="L25" s="9" t="s">
        <v>45</v>
      </c>
      <c r="M25" s="10"/>
    </row>
    <row r="26" spans="1:13" ht="30" customHeight="1">
      <c r="A26" s="2">
        <v>23</v>
      </c>
      <c r="B26" s="13" t="s">
        <v>60</v>
      </c>
      <c r="C26" s="38" t="s">
        <v>56</v>
      </c>
      <c r="D26" s="33" t="s">
        <v>61</v>
      </c>
      <c r="E26" s="25" t="s">
        <v>25</v>
      </c>
      <c r="F26" s="18">
        <v>9789865593674</v>
      </c>
      <c r="G26" s="50">
        <v>1</v>
      </c>
      <c r="H26" s="51">
        <v>960</v>
      </c>
      <c r="I26" s="52">
        <f t="shared" si="1"/>
        <v>960</v>
      </c>
      <c r="J26" s="9" t="s">
        <v>54</v>
      </c>
      <c r="K26" s="9" t="s">
        <v>45</v>
      </c>
      <c r="L26" s="9" t="s">
        <v>45</v>
      </c>
      <c r="M26" s="10"/>
    </row>
    <row r="27" spans="1:13" ht="30" customHeight="1">
      <c r="A27" s="2">
        <v>24</v>
      </c>
      <c r="B27" s="13" t="s">
        <v>62</v>
      </c>
      <c r="C27" s="38" t="s">
        <v>138</v>
      </c>
      <c r="D27" s="35" t="s">
        <v>57</v>
      </c>
      <c r="E27" s="25" t="s">
        <v>25</v>
      </c>
      <c r="F27" s="18">
        <v>9789865077860</v>
      </c>
      <c r="G27" s="50">
        <v>1</v>
      </c>
      <c r="H27" s="51">
        <v>940</v>
      </c>
      <c r="I27" s="52">
        <f t="shared" si="1"/>
        <v>940</v>
      </c>
      <c r="J27" s="9" t="s">
        <v>54</v>
      </c>
      <c r="K27" s="9" t="s">
        <v>45</v>
      </c>
      <c r="L27" s="9" t="s">
        <v>45</v>
      </c>
      <c r="M27" s="10"/>
    </row>
    <row r="28" spans="1:13" ht="30" customHeight="1">
      <c r="A28" s="2">
        <v>25</v>
      </c>
      <c r="B28" s="13" t="s">
        <v>63</v>
      </c>
      <c r="C28" s="38" t="s">
        <v>64</v>
      </c>
      <c r="D28" s="35" t="s">
        <v>57</v>
      </c>
      <c r="E28" s="25" t="s">
        <v>25</v>
      </c>
      <c r="F28" s="18">
        <v>9789865076627</v>
      </c>
      <c r="G28" s="50">
        <v>1</v>
      </c>
      <c r="H28" s="51">
        <v>920</v>
      </c>
      <c r="I28" s="52">
        <f t="shared" si="1"/>
        <v>920</v>
      </c>
      <c r="J28" s="9" t="s">
        <v>54</v>
      </c>
      <c r="K28" s="9" t="s">
        <v>45</v>
      </c>
      <c r="L28" s="9" t="s">
        <v>45</v>
      </c>
      <c r="M28" s="10"/>
    </row>
    <row r="29" spans="1:13" ht="30" customHeight="1">
      <c r="A29" s="2">
        <v>26</v>
      </c>
      <c r="B29" s="13" t="s">
        <v>65</v>
      </c>
      <c r="C29" s="38" t="s">
        <v>137</v>
      </c>
      <c r="D29" s="35" t="s">
        <v>40</v>
      </c>
      <c r="E29" s="25" t="s">
        <v>25</v>
      </c>
      <c r="F29" s="18">
        <v>9789573290308</v>
      </c>
      <c r="G29" s="50">
        <v>1</v>
      </c>
      <c r="H29" s="51">
        <v>4680</v>
      </c>
      <c r="I29" s="52">
        <f t="shared" si="1"/>
        <v>4680</v>
      </c>
      <c r="J29" s="9" t="s">
        <v>54</v>
      </c>
      <c r="K29" s="9" t="s">
        <v>45</v>
      </c>
      <c r="L29" s="9" t="s">
        <v>45</v>
      </c>
      <c r="M29" s="10"/>
    </row>
    <row r="30" spans="1:13" ht="30" customHeight="1">
      <c r="A30" s="2">
        <v>27</v>
      </c>
      <c r="B30" s="31" t="s">
        <v>66</v>
      </c>
      <c r="C30" s="68" t="s">
        <v>67</v>
      </c>
      <c r="D30" s="35" t="s">
        <v>68</v>
      </c>
      <c r="E30" s="25" t="s">
        <v>25</v>
      </c>
      <c r="F30" s="20">
        <v>4713264313491</v>
      </c>
      <c r="G30" s="50">
        <v>1</v>
      </c>
      <c r="H30" s="51">
        <v>3410</v>
      </c>
      <c r="I30" s="52">
        <f t="shared" si="1"/>
        <v>3410</v>
      </c>
      <c r="J30" s="9" t="s">
        <v>54</v>
      </c>
      <c r="K30" s="9" t="s">
        <v>45</v>
      </c>
      <c r="L30" s="9" t="s">
        <v>45</v>
      </c>
      <c r="M30" s="10"/>
    </row>
    <row r="31" spans="1:13" ht="30" customHeight="1">
      <c r="A31" s="2">
        <v>28</v>
      </c>
      <c r="B31" s="13" t="s">
        <v>69</v>
      </c>
      <c r="C31" s="68" t="s">
        <v>148</v>
      </c>
      <c r="D31" s="35" t="s">
        <v>26</v>
      </c>
      <c r="E31" s="25" t="s">
        <v>25</v>
      </c>
      <c r="F31" s="18">
        <v>9786263053489</v>
      </c>
      <c r="G31" s="50">
        <v>1</v>
      </c>
      <c r="H31" s="51">
        <v>420</v>
      </c>
      <c r="I31" s="52">
        <f t="shared" si="1"/>
        <v>420</v>
      </c>
      <c r="J31" s="9" t="s">
        <v>45</v>
      </c>
      <c r="K31" s="9" t="s">
        <v>45</v>
      </c>
      <c r="L31" s="9" t="s">
        <v>45</v>
      </c>
      <c r="M31" s="10"/>
    </row>
    <row r="32" spans="1:13" ht="30" customHeight="1">
      <c r="A32" s="2">
        <v>29</v>
      </c>
      <c r="B32" s="13" t="s">
        <v>70</v>
      </c>
      <c r="C32" s="37" t="s">
        <v>71</v>
      </c>
      <c r="D32" s="35" t="s">
        <v>26</v>
      </c>
      <c r="E32" s="25" t="s">
        <v>25</v>
      </c>
      <c r="F32" s="18">
        <v>9789869549165</v>
      </c>
      <c r="G32" s="50">
        <v>1</v>
      </c>
      <c r="H32" s="51">
        <v>1580</v>
      </c>
      <c r="I32" s="52">
        <f t="shared" si="1"/>
        <v>1580</v>
      </c>
      <c r="J32" s="9" t="s">
        <v>54</v>
      </c>
      <c r="K32" s="9" t="s">
        <v>45</v>
      </c>
      <c r="L32" s="9" t="s">
        <v>45</v>
      </c>
      <c r="M32" s="10"/>
    </row>
    <row r="33" spans="1:13" ht="30" customHeight="1">
      <c r="A33" s="2">
        <v>30</v>
      </c>
      <c r="B33" s="13" t="s">
        <v>72</v>
      </c>
      <c r="C33" s="33" t="s">
        <v>56</v>
      </c>
      <c r="D33" s="35" t="s">
        <v>73</v>
      </c>
      <c r="E33" s="25" t="s">
        <v>25</v>
      </c>
      <c r="F33" s="18">
        <v>4710415388391</v>
      </c>
      <c r="G33" s="50">
        <v>1</v>
      </c>
      <c r="H33" s="51">
        <v>680</v>
      </c>
      <c r="I33" s="51">
        <f t="shared" si="1"/>
        <v>680</v>
      </c>
      <c r="J33" s="9" t="s">
        <v>54</v>
      </c>
      <c r="K33" s="9" t="s">
        <v>45</v>
      </c>
      <c r="L33" s="9" t="s">
        <v>45</v>
      </c>
      <c r="M33" s="10"/>
    </row>
    <row r="34" spans="1:13" ht="30" customHeight="1">
      <c r="A34" s="2">
        <v>31</v>
      </c>
      <c r="B34" s="13" t="s">
        <v>74</v>
      </c>
      <c r="C34" s="30" t="s">
        <v>149</v>
      </c>
      <c r="D34" s="35" t="s">
        <v>36</v>
      </c>
      <c r="E34" s="25" t="s">
        <v>25</v>
      </c>
      <c r="F34" s="18">
        <v>9789864797462</v>
      </c>
      <c r="G34" s="50">
        <v>1</v>
      </c>
      <c r="H34" s="51">
        <v>2240</v>
      </c>
      <c r="I34" s="51">
        <f t="shared" si="1"/>
        <v>2240</v>
      </c>
      <c r="J34" s="9" t="s">
        <v>54</v>
      </c>
      <c r="K34" s="9" t="s">
        <v>45</v>
      </c>
      <c r="L34" s="9" t="s">
        <v>45</v>
      </c>
      <c r="M34" s="10"/>
    </row>
    <row r="35" spans="1:13" ht="30" customHeight="1">
      <c r="A35" s="2">
        <v>32</v>
      </c>
      <c r="B35" s="13" t="s">
        <v>104</v>
      </c>
      <c r="C35" s="30" t="s">
        <v>149</v>
      </c>
      <c r="D35" s="35" t="s">
        <v>36</v>
      </c>
      <c r="E35" s="25" t="s">
        <v>25</v>
      </c>
      <c r="F35" s="18">
        <v>9789864796984</v>
      </c>
      <c r="G35" s="50">
        <v>1</v>
      </c>
      <c r="H35" s="51">
        <v>280</v>
      </c>
      <c r="I35" s="51">
        <f>SUM(H35*G35)</f>
        <v>280</v>
      </c>
      <c r="J35" s="9" t="s">
        <v>45</v>
      </c>
      <c r="K35" s="9" t="s">
        <v>45</v>
      </c>
      <c r="L35" s="9" t="s">
        <v>45</v>
      </c>
      <c r="M35" s="10"/>
    </row>
    <row r="36" spans="1:13" ht="30" customHeight="1">
      <c r="A36" s="2">
        <v>33</v>
      </c>
      <c r="B36" s="13" t="s">
        <v>75</v>
      </c>
      <c r="C36" s="30" t="s">
        <v>149</v>
      </c>
      <c r="D36" s="35" t="s">
        <v>36</v>
      </c>
      <c r="E36" s="25" t="s">
        <v>25</v>
      </c>
      <c r="F36" s="18">
        <v>9789864796991</v>
      </c>
      <c r="G36" s="50">
        <v>1</v>
      </c>
      <c r="H36" s="51">
        <v>280</v>
      </c>
      <c r="I36" s="51">
        <f t="shared" ref="I36:I65" si="2">SUM(H36*G36)</f>
        <v>280</v>
      </c>
      <c r="J36" s="9" t="s">
        <v>45</v>
      </c>
      <c r="K36" s="9" t="s">
        <v>45</v>
      </c>
      <c r="L36" s="9" t="s">
        <v>45</v>
      </c>
      <c r="M36" s="10"/>
    </row>
    <row r="37" spans="1:13" ht="30" customHeight="1">
      <c r="A37" s="2">
        <v>34</v>
      </c>
      <c r="B37" s="13" t="s">
        <v>100</v>
      </c>
      <c r="C37" s="30" t="s">
        <v>149</v>
      </c>
      <c r="D37" s="35" t="s">
        <v>36</v>
      </c>
      <c r="E37" s="25" t="s">
        <v>25</v>
      </c>
      <c r="F37" s="18">
        <v>9789864797301</v>
      </c>
      <c r="G37" s="50">
        <v>1</v>
      </c>
      <c r="H37" s="51">
        <v>320</v>
      </c>
      <c r="I37" s="51">
        <f t="shared" si="2"/>
        <v>320</v>
      </c>
      <c r="J37" s="9" t="s">
        <v>45</v>
      </c>
      <c r="K37" s="9" t="s">
        <v>45</v>
      </c>
      <c r="L37" s="9" t="s">
        <v>45</v>
      </c>
      <c r="M37" s="10"/>
    </row>
    <row r="38" spans="1:13" ht="30" customHeight="1">
      <c r="A38" s="2">
        <v>35</v>
      </c>
      <c r="B38" s="13" t="s">
        <v>105</v>
      </c>
      <c r="C38" s="30" t="s">
        <v>149</v>
      </c>
      <c r="D38" s="35" t="s">
        <v>36</v>
      </c>
      <c r="E38" s="25" t="s">
        <v>25</v>
      </c>
      <c r="F38" s="18">
        <v>9789864797332</v>
      </c>
      <c r="G38" s="50">
        <v>1</v>
      </c>
      <c r="H38" s="51">
        <v>320</v>
      </c>
      <c r="I38" s="51">
        <f t="shared" si="2"/>
        <v>320</v>
      </c>
      <c r="J38" s="9" t="s">
        <v>45</v>
      </c>
      <c r="K38" s="9" t="s">
        <v>45</v>
      </c>
      <c r="L38" s="9" t="s">
        <v>45</v>
      </c>
      <c r="M38" s="10"/>
    </row>
    <row r="39" spans="1:13" ht="30" customHeight="1">
      <c r="A39" s="2">
        <v>36</v>
      </c>
      <c r="B39" s="13" t="s">
        <v>101</v>
      </c>
      <c r="C39" s="30" t="s">
        <v>149</v>
      </c>
      <c r="D39" s="35" t="s">
        <v>36</v>
      </c>
      <c r="E39" s="25" t="s">
        <v>25</v>
      </c>
      <c r="F39" s="18">
        <v>9789864797431</v>
      </c>
      <c r="G39" s="50">
        <v>1</v>
      </c>
      <c r="H39" s="51">
        <v>320</v>
      </c>
      <c r="I39" s="51">
        <f t="shared" si="2"/>
        <v>320</v>
      </c>
      <c r="J39" s="9" t="s">
        <v>45</v>
      </c>
      <c r="K39" s="9" t="s">
        <v>45</v>
      </c>
      <c r="L39" s="9" t="s">
        <v>45</v>
      </c>
      <c r="M39" s="10"/>
    </row>
    <row r="40" spans="1:13" ht="30" customHeight="1">
      <c r="A40" s="2">
        <v>37</v>
      </c>
      <c r="B40" s="13" t="s">
        <v>102</v>
      </c>
      <c r="C40" s="30" t="s">
        <v>149</v>
      </c>
      <c r="D40" s="35" t="s">
        <v>36</v>
      </c>
      <c r="E40" s="25" t="s">
        <v>25</v>
      </c>
      <c r="F40" s="18">
        <v>9789864797455</v>
      </c>
      <c r="G40" s="50">
        <v>1</v>
      </c>
      <c r="H40" s="51">
        <v>320</v>
      </c>
      <c r="I40" s="51">
        <f t="shared" si="2"/>
        <v>320</v>
      </c>
      <c r="J40" s="9" t="s">
        <v>45</v>
      </c>
      <c r="K40" s="9" t="s">
        <v>45</v>
      </c>
      <c r="L40" s="9" t="s">
        <v>45</v>
      </c>
      <c r="M40" s="10"/>
    </row>
    <row r="41" spans="1:13" ht="30" customHeight="1">
      <c r="A41" s="2">
        <v>38</v>
      </c>
      <c r="B41" s="13" t="s">
        <v>76</v>
      </c>
      <c r="C41" s="39" t="s">
        <v>77</v>
      </c>
      <c r="D41" s="40" t="s">
        <v>78</v>
      </c>
      <c r="E41" s="25" t="s">
        <v>25</v>
      </c>
      <c r="F41" s="18">
        <v>9789575215309</v>
      </c>
      <c r="G41" s="53">
        <v>1</v>
      </c>
      <c r="H41" s="54">
        <v>1800</v>
      </c>
      <c r="I41" s="51">
        <f t="shared" si="2"/>
        <v>1800</v>
      </c>
      <c r="J41" s="9" t="s">
        <v>54</v>
      </c>
      <c r="K41" s="9" t="s">
        <v>45</v>
      </c>
      <c r="L41" s="9" t="s">
        <v>45</v>
      </c>
      <c r="M41" s="10"/>
    </row>
    <row r="42" spans="1:13" ht="30" customHeight="1">
      <c r="A42" s="2">
        <v>39</v>
      </c>
      <c r="B42" s="13" t="s">
        <v>79</v>
      </c>
      <c r="C42" s="39" t="s">
        <v>80</v>
      </c>
      <c r="D42" s="40" t="s">
        <v>81</v>
      </c>
      <c r="E42" s="25" t="s">
        <v>25</v>
      </c>
      <c r="F42" s="18">
        <v>9786263141599</v>
      </c>
      <c r="G42" s="53">
        <v>1</v>
      </c>
      <c r="H42" s="54">
        <v>1050</v>
      </c>
      <c r="I42" s="51">
        <f t="shared" si="2"/>
        <v>1050</v>
      </c>
      <c r="J42" s="9" t="s">
        <v>54</v>
      </c>
      <c r="K42" s="9" t="s">
        <v>45</v>
      </c>
      <c r="L42" s="9" t="s">
        <v>45</v>
      </c>
      <c r="M42" s="10"/>
    </row>
    <row r="43" spans="1:13" ht="30" customHeight="1">
      <c r="A43" s="2">
        <v>40</v>
      </c>
      <c r="B43" s="13" t="s">
        <v>82</v>
      </c>
      <c r="C43" s="30" t="s">
        <v>150</v>
      </c>
      <c r="D43" s="39" t="s">
        <v>83</v>
      </c>
      <c r="E43" s="25" t="s">
        <v>25</v>
      </c>
      <c r="F43" s="18">
        <v>4715006457586</v>
      </c>
      <c r="G43" s="53">
        <v>1</v>
      </c>
      <c r="H43" s="54">
        <v>2100</v>
      </c>
      <c r="I43" s="51">
        <f t="shared" si="2"/>
        <v>2100</v>
      </c>
      <c r="J43" s="9" t="s">
        <v>54</v>
      </c>
      <c r="K43" s="9" t="s">
        <v>45</v>
      </c>
      <c r="L43" s="9" t="s">
        <v>45</v>
      </c>
      <c r="M43" s="10"/>
    </row>
    <row r="44" spans="1:13" ht="30" customHeight="1">
      <c r="A44" s="2">
        <v>41</v>
      </c>
      <c r="B44" s="13" t="s">
        <v>84</v>
      </c>
      <c r="C44" s="33" t="s">
        <v>154</v>
      </c>
      <c r="D44" s="35" t="s">
        <v>73</v>
      </c>
      <c r="E44" s="25" t="s">
        <v>25</v>
      </c>
      <c r="F44" s="18">
        <v>4710415382252</v>
      </c>
      <c r="G44" s="50">
        <v>1</v>
      </c>
      <c r="H44" s="51">
        <v>1200</v>
      </c>
      <c r="I44" s="51">
        <f t="shared" si="2"/>
        <v>1200</v>
      </c>
      <c r="J44" s="9" t="s">
        <v>54</v>
      </c>
      <c r="K44" s="9" t="s">
        <v>45</v>
      </c>
      <c r="L44" s="9" t="s">
        <v>45</v>
      </c>
      <c r="M44" s="10"/>
    </row>
    <row r="45" spans="1:13" ht="30" customHeight="1">
      <c r="A45" s="2">
        <v>42</v>
      </c>
      <c r="B45" s="13" t="s">
        <v>85</v>
      </c>
      <c r="C45" s="33" t="s">
        <v>155</v>
      </c>
      <c r="D45" s="35" t="s">
        <v>73</v>
      </c>
      <c r="E45" s="25" t="s">
        <v>25</v>
      </c>
      <c r="F45" s="18">
        <v>9789863429586</v>
      </c>
      <c r="G45" s="50">
        <v>1</v>
      </c>
      <c r="H45" s="51">
        <v>1160</v>
      </c>
      <c r="I45" s="51">
        <f t="shared" si="2"/>
        <v>1160</v>
      </c>
      <c r="J45" s="9" t="s">
        <v>54</v>
      </c>
      <c r="K45" s="9" t="s">
        <v>45</v>
      </c>
      <c r="L45" s="9" t="s">
        <v>45</v>
      </c>
      <c r="M45" s="10"/>
    </row>
    <row r="46" spans="1:13" ht="30" customHeight="1">
      <c r="A46" s="2">
        <v>43</v>
      </c>
      <c r="B46" s="13" t="s">
        <v>86</v>
      </c>
      <c r="C46" s="33" t="s">
        <v>156</v>
      </c>
      <c r="D46" s="35" t="s">
        <v>87</v>
      </c>
      <c r="E46" s="25" t="s">
        <v>25</v>
      </c>
      <c r="F46" s="18">
        <v>9780004273082</v>
      </c>
      <c r="G46" s="50">
        <v>1</v>
      </c>
      <c r="H46" s="51">
        <v>1170</v>
      </c>
      <c r="I46" s="51">
        <f t="shared" si="2"/>
        <v>1170</v>
      </c>
      <c r="J46" s="9" t="s">
        <v>54</v>
      </c>
      <c r="K46" s="9" t="s">
        <v>45</v>
      </c>
      <c r="L46" s="9" t="s">
        <v>45</v>
      </c>
      <c r="M46" s="10"/>
    </row>
    <row r="47" spans="1:13" ht="30" customHeight="1">
      <c r="A47" s="2">
        <v>44</v>
      </c>
      <c r="B47" s="13" t="s">
        <v>88</v>
      </c>
      <c r="C47" s="67" t="s">
        <v>161</v>
      </c>
      <c r="D47" s="35" t="s">
        <v>36</v>
      </c>
      <c r="E47" s="25" t="s">
        <v>25</v>
      </c>
      <c r="F47" s="18">
        <v>9789864794744</v>
      </c>
      <c r="G47" s="50">
        <v>1</v>
      </c>
      <c r="H47" s="51">
        <v>220</v>
      </c>
      <c r="I47" s="51">
        <f t="shared" si="2"/>
        <v>220</v>
      </c>
      <c r="J47" s="9" t="s">
        <v>45</v>
      </c>
      <c r="K47" s="9" t="s">
        <v>45</v>
      </c>
      <c r="L47" s="9" t="s">
        <v>45</v>
      </c>
      <c r="M47" s="10"/>
    </row>
    <row r="48" spans="1:13" ht="30" customHeight="1">
      <c r="A48" s="2">
        <v>45</v>
      </c>
      <c r="B48" s="13" t="s">
        <v>89</v>
      </c>
      <c r="C48" s="67" t="s">
        <v>161</v>
      </c>
      <c r="D48" s="35" t="s">
        <v>36</v>
      </c>
      <c r="E48" s="25" t="s">
        <v>25</v>
      </c>
      <c r="F48" s="18">
        <v>9789864794737</v>
      </c>
      <c r="G48" s="50">
        <v>1</v>
      </c>
      <c r="H48" s="51">
        <v>220</v>
      </c>
      <c r="I48" s="51">
        <f t="shared" si="2"/>
        <v>220</v>
      </c>
      <c r="J48" s="9" t="s">
        <v>45</v>
      </c>
      <c r="K48" s="9" t="s">
        <v>45</v>
      </c>
      <c r="L48" s="9" t="s">
        <v>45</v>
      </c>
      <c r="M48" s="10"/>
    </row>
    <row r="49" spans="1:13" ht="30" customHeight="1">
      <c r="A49" s="2">
        <v>46</v>
      </c>
      <c r="B49" s="13" t="s">
        <v>90</v>
      </c>
      <c r="C49" s="67" t="s">
        <v>161</v>
      </c>
      <c r="D49" s="35" t="s">
        <v>36</v>
      </c>
      <c r="E49" s="25" t="s">
        <v>25</v>
      </c>
      <c r="F49" s="18">
        <v>9789864794713</v>
      </c>
      <c r="G49" s="50">
        <v>1</v>
      </c>
      <c r="H49" s="51">
        <v>220</v>
      </c>
      <c r="I49" s="51">
        <f t="shared" si="2"/>
        <v>220</v>
      </c>
      <c r="J49" s="9" t="s">
        <v>45</v>
      </c>
      <c r="K49" s="9" t="s">
        <v>45</v>
      </c>
      <c r="L49" s="9" t="s">
        <v>45</v>
      </c>
      <c r="M49" s="10"/>
    </row>
    <row r="50" spans="1:13" ht="30" customHeight="1">
      <c r="A50" s="2">
        <v>47</v>
      </c>
      <c r="B50" s="13" t="s">
        <v>91</v>
      </c>
      <c r="C50" s="67" t="s">
        <v>161</v>
      </c>
      <c r="D50" s="35" t="s">
        <v>36</v>
      </c>
      <c r="E50" s="25" t="s">
        <v>25</v>
      </c>
      <c r="F50" s="18">
        <v>9789864794621</v>
      </c>
      <c r="G50" s="50">
        <v>1</v>
      </c>
      <c r="H50" s="51">
        <v>220</v>
      </c>
      <c r="I50" s="51">
        <f t="shared" si="2"/>
        <v>220</v>
      </c>
      <c r="J50" s="9" t="s">
        <v>45</v>
      </c>
      <c r="K50" s="9" t="s">
        <v>45</v>
      </c>
      <c r="L50" s="9" t="s">
        <v>45</v>
      </c>
      <c r="M50" s="9"/>
    </row>
    <row r="51" spans="1:13" ht="30" customHeight="1">
      <c r="A51" s="2">
        <v>48</v>
      </c>
      <c r="B51" s="13" t="s">
        <v>92</v>
      </c>
      <c r="C51" s="67" t="s">
        <v>161</v>
      </c>
      <c r="D51" s="35" t="s">
        <v>36</v>
      </c>
      <c r="E51" s="25" t="s">
        <v>25</v>
      </c>
      <c r="F51" s="18">
        <v>9789864794614</v>
      </c>
      <c r="G51" s="50">
        <v>1</v>
      </c>
      <c r="H51" s="51">
        <v>220</v>
      </c>
      <c r="I51" s="51">
        <f t="shared" si="2"/>
        <v>220</v>
      </c>
      <c r="J51" s="9" t="s">
        <v>45</v>
      </c>
      <c r="K51" s="9" t="s">
        <v>45</v>
      </c>
      <c r="L51" s="9" t="s">
        <v>45</v>
      </c>
      <c r="M51" s="9"/>
    </row>
    <row r="52" spans="1:13" ht="30" customHeight="1">
      <c r="A52" s="2">
        <v>49</v>
      </c>
      <c r="B52" s="13" t="s">
        <v>159</v>
      </c>
      <c r="C52" s="33" t="s">
        <v>153</v>
      </c>
      <c r="D52" s="33" t="s">
        <v>93</v>
      </c>
      <c r="E52" s="25" t="s">
        <v>25</v>
      </c>
      <c r="F52" s="18">
        <v>9786269546008</v>
      </c>
      <c r="G52" s="50">
        <v>1</v>
      </c>
      <c r="H52" s="52">
        <v>2250</v>
      </c>
      <c r="I52" s="51">
        <f t="shared" si="2"/>
        <v>2250</v>
      </c>
      <c r="J52" s="9" t="s">
        <v>54</v>
      </c>
      <c r="K52" s="9" t="s">
        <v>45</v>
      </c>
      <c r="L52" s="9" t="s">
        <v>45</v>
      </c>
      <c r="M52" s="9"/>
    </row>
    <row r="53" spans="1:13" ht="30" customHeight="1">
      <c r="A53" s="2">
        <v>50</v>
      </c>
      <c r="B53" s="13" t="s">
        <v>160</v>
      </c>
      <c r="C53" s="41" t="s">
        <v>94</v>
      </c>
      <c r="D53" s="42" t="s">
        <v>36</v>
      </c>
      <c r="E53" s="25" t="s">
        <v>25</v>
      </c>
      <c r="F53" s="18">
        <v>9789865257880</v>
      </c>
      <c r="G53" s="50">
        <v>1</v>
      </c>
      <c r="H53" s="52">
        <v>900</v>
      </c>
      <c r="I53" s="51">
        <f t="shared" si="2"/>
        <v>900</v>
      </c>
      <c r="J53" s="9" t="s">
        <v>54</v>
      </c>
      <c r="K53" s="9" t="s">
        <v>45</v>
      </c>
      <c r="L53" s="9" t="s">
        <v>45</v>
      </c>
      <c r="M53" s="9"/>
    </row>
    <row r="54" spans="1:13" ht="30" customHeight="1">
      <c r="A54" s="2">
        <v>51</v>
      </c>
      <c r="B54" s="28" t="s">
        <v>95</v>
      </c>
      <c r="C54" s="41" t="s">
        <v>96</v>
      </c>
      <c r="D54" s="42" t="s">
        <v>73</v>
      </c>
      <c r="E54" s="25" t="s">
        <v>25</v>
      </c>
      <c r="F54" s="18">
        <v>9789576580185</v>
      </c>
      <c r="G54" s="50">
        <v>1</v>
      </c>
      <c r="H54" s="52">
        <v>250</v>
      </c>
      <c r="I54" s="51">
        <f t="shared" si="2"/>
        <v>250</v>
      </c>
      <c r="J54" s="9" t="s">
        <v>45</v>
      </c>
      <c r="K54" s="9" t="s">
        <v>45</v>
      </c>
      <c r="L54" s="9" t="s">
        <v>45</v>
      </c>
      <c r="M54" s="9"/>
    </row>
    <row r="55" spans="1:13" ht="30" customHeight="1">
      <c r="A55" s="2">
        <v>52</v>
      </c>
      <c r="B55" s="29" t="s">
        <v>107</v>
      </c>
      <c r="C55" s="39" t="s">
        <v>108</v>
      </c>
      <c r="D55" s="39" t="s">
        <v>109</v>
      </c>
      <c r="E55" s="25" t="s">
        <v>25</v>
      </c>
      <c r="F55" s="21" t="s">
        <v>120</v>
      </c>
      <c r="G55" s="55">
        <v>1</v>
      </c>
      <c r="H55" s="22">
        <v>330</v>
      </c>
      <c r="I55" s="51">
        <f t="shared" si="2"/>
        <v>330</v>
      </c>
      <c r="J55" s="23" t="s">
        <v>110</v>
      </c>
      <c r="K55" s="23" t="s">
        <v>110</v>
      </c>
      <c r="L55" s="23" t="s">
        <v>110</v>
      </c>
      <c r="M55" s="9"/>
    </row>
    <row r="56" spans="1:13" ht="30" customHeight="1">
      <c r="A56" s="2">
        <v>53</v>
      </c>
      <c r="B56" s="29" t="s">
        <v>111</v>
      </c>
      <c r="C56" s="39" t="s">
        <v>108</v>
      </c>
      <c r="D56" s="39" t="s">
        <v>109</v>
      </c>
      <c r="E56" s="25" t="s">
        <v>25</v>
      </c>
      <c r="F56" s="21" t="s">
        <v>121</v>
      </c>
      <c r="G56" s="55">
        <v>1</v>
      </c>
      <c r="H56" s="22">
        <v>330</v>
      </c>
      <c r="I56" s="51">
        <f t="shared" si="2"/>
        <v>330</v>
      </c>
      <c r="J56" s="23" t="s">
        <v>110</v>
      </c>
      <c r="K56" s="23" t="s">
        <v>110</v>
      </c>
      <c r="L56" s="23" t="s">
        <v>110</v>
      </c>
      <c r="M56" s="9"/>
    </row>
    <row r="57" spans="1:13" ht="30" customHeight="1">
      <c r="A57" s="2">
        <v>54</v>
      </c>
      <c r="B57" s="29" t="s">
        <v>112</v>
      </c>
      <c r="C57" s="39" t="s">
        <v>108</v>
      </c>
      <c r="D57" s="39" t="s">
        <v>109</v>
      </c>
      <c r="E57" s="25" t="s">
        <v>25</v>
      </c>
      <c r="F57" s="21" t="s">
        <v>122</v>
      </c>
      <c r="G57" s="55">
        <v>1</v>
      </c>
      <c r="H57" s="22">
        <v>330</v>
      </c>
      <c r="I57" s="51">
        <f t="shared" si="2"/>
        <v>330</v>
      </c>
      <c r="J57" s="23" t="s">
        <v>110</v>
      </c>
      <c r="K57" s="23" t="s">
        <v>110</v>
      </c>
      <c r="L57" s="23" t="s">
        <v>110</v>
      </c>
      <c r="M57" s="9"/>
    </row>
    <row r="58" spans="1:13" ht="30" customHeight="1">
      <c r="A58" s="2">
        <v>55</v>
      </c>
      <c r="B58" s="29" t="s">
        <v>113</v>
      </c>
      <c r="C58" s="39" t="s">
        <v>108</v>
      </c>
      <c r="D58" s="39" t="s">
        <v>109</v>
      </c>
      <c r="E58" s="25" t="s">
        <v>25</v>
      </c>
      <c r="F58" s="21" t="s">
        <v>123</v>
      </c>
      <c r="G58" s="55">
        <v>1</v>
      </c>
      <c r="H58" s="22">
        <v>350</v>
      </c>
      <c r="I58" s="51">
        <f t="shared" si="2"/>
        <v>350</v>
      </c>
      <c r="J58" s="23" t="s">
        <v>110</v>
      </c>
      <c r="K58" s="23" t="s">
        <v>110</v>
      </c>
      <c r="L58" s="23" t="s">
        <v>110</v>
      </c>
      <c r="M58" s="9"/>
    </row>
    <row r="59" spans="1:13" ht="30" customHeight="1">
      <c r="A59" s="2">
        <v>56</v>
      </c>
      <c r="B59" s="29" t="s">
        <v>114</v>
      </c>
      <c r="C59" s="39" t="s">
        <v>115</v>
      </c>
      <c r="D59" s="39" t="s">
        <v>116</v>
      </c>
      <c r="E59" s="25" t="s">
        <v>25</v>
      </c>
      <c r="F59" s="21" t="s">
        <v>124</v>
      </c>
      <c r="G59" s="55">
        <v>1</v>
      </c>
      <c r="H59" s="22">
        <v>380</v>
      </c>
      <c r="I59" s="51">
        <f t="shared" si="2"/>
        <v>380</v>
      </c>
      <c r="J59" s="23" t="s">
        <v>110</v>
      </c>
      <c r="K59" s="23" t="s">
        <v>110</v>
      </c>
      <c r="L59" s="23" t="s">
        <v>110</v>
      </c>
      <c r="M59" s="9"/>
    </row>
    <row r="60" spans="1:13" ht="30" customHeight="1">
      <c r="A60" s="2">
        <v>57</v>
      </c>
      <c r="B60" s="29" t="s">
        <v>132</v>
      </c>
      <c r="C60" s="27" t="s">
        <v>151</v>
      </c>
      <c r="D60" s="39" t="s">
        <v>117</v>
      </c>
      <c r="E60" s="25" t="s">
        <v>25</v>
      </c>
      <c r="F60" s="21" t="s">
        <v>125</v>
      </c>
      <c r="G60" s="55">
        <v>1</v>
      </c>
      <c r="H60" s="22">
        <v>760</v>
      </c>
      <c r="I60" s="51">
        <f t="shared" si="2"/>
        <v>760</v>
      </c>
      <c r="J60" s="23" t="s">
        <v>118</v>
      </c>
      <c r="K60" s="23" t="s">
        <v>110</v>
      </c>
      <c r="L60" s="23" t="s">
        <v>110</v>
      </c>
      <c r="M60" s="9"/>
    </row>
    <row r="61" spans="1:13" ht="30" customHeight="1">
      <c r="A61" s="2">
        <v>58</v>
      </c>
      <c r="B61" s="29" t="s">
        <v>133</v>
      </c>
      <c r="C61" s="27" t="s">
        <v>151</v>
      </c>
      <c r="D61" s="39" t="s">
        <v>117</v>
      </c>
      <c r="E61" s="25" t="s">
        <v>25</v>
      </c>
      <c r="F61" s="21" t="s">
        <v>126</v>
      </c>
      <c r="G61" s="55">
        <v>1</v>
      </c>
      <c r="H61" s="22">
        <v>800</v>
      </c>
      <c r="I61" s="51">
        <f t="shared" si="2"/>
        <v>800</v>
      </c>
      <c r="J61" s="23" t="s">
        <v>118</v>
      </c>
      <c r="K61" s="23" t="s">
        <v>110</v>
      </c>
      <c r="L61" s="23" t="s">
        <v>110</v>
      </c>
      <c r="M61" s="9"/>
    </row>
    <row r="62" spans="1:13" ht="30" customHeight="1">
      <c r="A62" s="2">
        <v>59</v>
      </c>
      <c r="B62" s="29" t="s">
        <v>134</v>
      </c>
      <c r="C62" s="27" t="s">
        <v>151</v>
      </c>
      <c r="D62" s="39" t="s">
        <v>117</v>
      </c>
      <c r="E62" s="25" t="s">
        <v>25</v>
      </c>
      <c r="F62" s="21" t="s">
        <v>127</v>
      </c>
      <c r="G62" s="55">
        <v>1</v>
      </c>
      <c r="H62" s="22">
        <v>800</v>
      </c>
      <c r="I62" s="51">
        <f t="shared" si="2"/>
        <v>800</v>
      </c>
      <c r="J62" s="23" t="s">
        <v>118</v>
      </c>
      <c r="K62" s="23" t="s">
        <v>110</v>
      </c>
      <c r="L62" s="23" t="s">
        <v>110</v>
      </c>
      <c r="M62" s="9"/>
    </row>
    <row r="63" spans="1:13" ht="30" customHeight="1">
      <c r="A63" s="2">
        <v>60</v>
      </c>
      <c r="B63" s="29" t="s">
        <v>162</v>
      </c>
      <c r="C63" s="27" t="s">
        <v>131</v>
      </c>
      <c r="D63" s="39" t="s">
        <v>130</v>
      </c>
      <c r="E63" s="25" t="s">
        <v>25</v>
      </c>
      <c r="F63" s="21" t="s">
        <v>128</v>
      </c>
      <c r="G63" s="55">
        <v>1</v>
      </c>
      <c r="H63" s="22">
        <v>320</v>
      </c>
      <c r="I63" s="51">
        <f t="shared" si="2"/>
        <v>320</v>
      </c>
      <c r="J63" s="23" t="s">
        <v>110</v>
      </c>
      <c r="K63" s="23" t="s">
        <v>110</v>
      </c>
      <c r="L63" s="23" t="s">
        <v>110</v>
      </c>
      <c r="M63" s="9"/>
    </row>
    <row r="64" spans="1:13" ht="30" customHeight="1">
      <c r="A64" s="2">
        <v>61</v>
      </c>
      <c r="B64" s="29" t="s">
        <v>163</v>
      </c>
      <c r="C64" s="27" t="s">
        <v>131</v>
      </c>
      <c r="D64" s="39" t="s">
        <v>130</v>
      </c>
      <c r="E64" s="25" t="s">
        <v>25</v>
      </c>
      <c r="F64" s="21" t="s">
        <v>164</v>
      </c>
      <c r="G64" s="55">
        <v>1</v>
      </c>
      <c r="H64" s="22">
        <v>360</v>
      </c>
      <c r="I64" s="51">
        <f t="shared" si="2"/>
        <v>360</v>
      </c>
      <c r="J64" s="23" t="s">
        <v>110</v>
      </c>
      <c r="K64" s="23" t="s">
        <v>110</v>
      </c>
      <c r="L64" s="23" t="s">
        <v>110</v>
      </c>
      <c r="M64" s="9"/>
    </row>
    <row r="65" spans="1:13" ht="30" customHeight="1">
      <c r="A65" s="2">
        <v>62</v>
      </c>
      <c r="B65" s="29" t="s">
        <v>165</v>
      </c>
      <c r="C65" s="27" t="s">
        <v>152</v>
      </c>
      <c r="D65" s="33" t="s">
        <v>119</v>
      </c>
      <c r="E65" s="25" t="s">
        <v>25</v>
      </c>
      <c r="F65" s="21" t="s">
        <v>129</v>
      </c>
      <c r="G65" s="56">
        <v>1</v>
      </c>
      <c r="H65" s="56">
        <v>1440</v>
      </c>
      <c r="I65" s="51">
        <f t="shared" si="2"/>
        <v>1440</v>
      </c>
      <c r="J65" s="23" t="s">
        <v>118</v>
      </c>
      <c r="K65" s="23" t="s">
        <v>110</v>
      </c>
      <c r="L65" s="23" t="s">
        <v>110</v>
      </c>
      <c r="M65" s="9"/>
    </row>
    <row r="66" spans="1:13" ht="30" customHeight="1">
      <c r="A66" s="2">
        <v>63</v>
      </c>
      <c r="B66" s="5"/>
      <c r="C66" s="11"/>
      <c r="D66" s="6"/>
      <c r="E66" s="7"/>
      <c r="F66" s="8"/>
      <c r="G66" s="45"/>
      <c r="H66" s="47"/>
      <c r="I66" s="46"/>
      <c r="J66" s="9"/>
      <c r="K66" s="9"/>
      <c r="L66" s="9"/>
      <c r="M66" s="9"/>
    </row>
    <row r="67" spans="1:13" ht="30" customHeight="1">
      <c r="A67" s="2">
        <v>64</v>
      </c>
      <c r="B67" s="5"/>
      <c r="C67" s="11"/>
      <c r="D67" s="6"/>
      <c r="E67" s="7"/>
      <c r="F67" s="8"/>
      <c r="G67" s="45"/>
      <c r="H67" s="47"/>
      <c r="I67" s="46"/>
      <c r="J67" s="9"/>
      <c r="K67" s="9"/>
      <c r="L67" s="9"/>
      <c r="M67" s="9"/>
    </row>
    <row r="68" spans="1:13" ht="30" customHeight="1">
      <c r="A68" s="2">
        <v>65</v>
      </c>
      <c r="B68" s="5"/>
      <c r="C68" s="6"/>
      <c r="D68" s="6"/>
      <c r="E68" s="7"/>
      <c r="F68" s="8"/>
      <c r="G68" s="45"/>
      <c r="H68" s="47"/>
      <c r="I68" s="46"/>
      <c r="J68" s="9"/>
      <c r="K68" s="9"/>
      <c r="L68" s="9"/>
      <c r="M68" s="9"/>
    </row>
    <row r="69" spans="1:13" ht="30" customHeight="1">
      <c r="A69" s="2" t="s">
        <v>11</v>
      </c>
      <c r="B69" s="1"/>
      <c r="C69" s="1"/>
      <c r="D69" s="1"/>
      <c r="E69" s="2"/>
      <c r="F69" s="2"/>
      <c r="G69" s="48">
        <f>SUM(G4:G68)</f>
        <v>62</v>
      </c>
      <c r="H69" s="48"/>
      <c r="I69" s="48">
        <f>SUM(I4:I68)</f>
        <v>66313</v>
      </c>
      <c r="J69" s="1"/>
      <c r="K69" s="1"/>
      <c r="L69" s="1"/>
      <c r="M69" s="1"/>
    </row>
    <row r="70" spans="1:13" ht="270" customHeight="1">
      <c r="A70" s="58" t="s">
        <v>14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82.5" customHeight="1">
      <c r="A71" s="66" t="s">
        <v>167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</row>
  </sheetData>
  <mergeCells count="4">
    <mergeCell ref="A70:M70"/>
    <mergeCell ref="A1:M1"/>
    <mergeCell ref="A2:M2"/>
    <mergeCell ref="A71:M71"/>
  </mergeCells>
  <phoneticPr fontId="1" type="noConversion"/>
  <conditionalFormatting sqref="B54 B66:B68">
    <cfRule type="expression" dxfId="0" priority="11" stopIfTrue="1">
      <formula>AND(COUNTIF(#REF!,B54)+COUNTIF($B$2:$B$108,B54)&gt;1,NOT(ISBLANK(B54)))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teach</cp:lastModifiedBy>
  <cp:lastPrinted>2022-12-24T01:52:43Z</cp:lastPrinted>
  <dcterms:created xsi:type="dcterms:W3CDTF">2012-07-23T02:09:03Z</dcterms:created>
  <dcterms:modified xsi:type="dcterms:W3CDTF">2022-12-24T01:55:23Z</dcterms:modified>
</cp:coreProperties>
</file>